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I12" i="1" l="1"/>
  <c r="I11" i="1"/>
  <c r="F12" i="1" l="1"/>
  <c r="I10" i="1" l="1"/>
  <c r="I13" i="1" l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<sst xmlns="http://schemas.openxmlformats.org/spreadsheetml/2006/main" count="33" uniqueCount="28">
  <si>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</si>
  <si>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</si>
  <si>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</si>
  <si>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</si>
  <si>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</si>
  <si>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</si>
  <si>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</si>
  <si>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</si>
  <si>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</si>
  <si>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</si>
  <si>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</si>
  <si>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</si>
  <si>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</si>
  <si>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</si>
  <si>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</si>
  <si>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</si>
  <si>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</si>
  <si>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</si>
  <si>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</si>
  <si>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</si>
  <si>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</si>
  <si>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</si>
  <si>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</si>
  <si>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</si>
  <si>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Наименование лота:  "Реализация невостребованных ликвидных МТР. Оголовок ОГ2 (1171-24.2006.2-34-50000-АС3.1-Ч-04) 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</si>
  <si>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НВЛ-2020/108</t>
    </r>
  </si>
  <si>
    <t>1229969</t>
  </si>
  <si>
    <t>Оголовок ОГ2 (1171-24.2006.2-34-50000-АС3.1-Ч-04)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</si>
</sst>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1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35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25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61</v>
      </c>
      <c r="G10" s="46">
        <v>3163.1036569999997</v>
      </c>
      <c r="H10" s="45">
        <v>39996</v>
      </c>
      <c r="I10" s="49">
        <f>G10*F10</f>
        <v>192949.32307699998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23</v>
      </c>
      <c r="F11" s="43">
        <v>18</v>
      </c>
      <c r="G11" s="46">
        <v>3163.1036569999997</v>
      </c>
      <c r="H11" s="45">
        <v>40023</v>
      </c>
      <c r="I11" s="49">
        <f>G11*F11</f>
        <v>56935.865825999994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4" customFormat="1" x14ac:dyDescent="0.25">
      <c r="A12" s="69" t="s">
        <v>7</v>
      </c>
      <c r="B12" s="69"/>
      <c r="C12" s="69"/>
      <c r="D12" s="69"/>
      <c r="E12" s="25"/>
      <c r="F12" s="26">
        <f>SUM(F10:F10)</f>
        <v>61</v>
      </c>
      <c r="G12" s="27"/>
      <c r="H12" s="35"/>
      <c r="I12" s="39">
        <f>SUM(I10:I11)</f>
        <v>249885.18890299997</v>
      </c>
      <c r="J12" s="4" t="s">
        <v>18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39">
        <f>I12*1.2</f>
        <v>299862.22668359993</v>
      </c>
      <c r="J13" s="4" t="s">
        <v>17</v>
      </c>
    </row>
    <row r="14" spans="1:16361" s="4" customFormat="1" ht="90" customHeight="1" x14ac:dyDescent="0.25">
      <c r="A14" s="70" t="s">
        <v>8</v>
      </c>
      <c r="B14" s="71"/>
      <c r="C14" s="71"/>
      <c r="D14" s="72"/>
      <c r="E14" s="73" t="s">
        <v>9</v>
      </c>
      <c r="F14" s="73"/>
      <c r="G14" s="73"/>
      <c r="H14" s="73"/>
      <c r="I14" s="50"/>
    </row>
    <row r="15" spans="1:16361" s="4" customFormat="1" ht="15.75" x14ac:dyDescent="0.25">
      <c r="A15" s="66" t="s">
        <v>10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6" spans="1:16361" s="4" customFormat="1" ht="15.75" x14ac:dyDescent="0.25">
      <c r="A16" s="66" t="s">
        <v>15</v>
      </c>
      <c r="B16" s="67"/>
      <c r="C16" s="67"/>
      <c r="D16" s="68"/>
      <c r="E16" s="65" t="s">
        <v>16</v>
      </c>
      <c r="F16" s="65"/>
      <c r="G16" s="65"/>
      <c r="H16" s="65"/>
      <c r="I16" s="50"/>
    </row>
    <row r="20" spans="1:9" s="18" customFormat="1" ht="45" customHeight="1" x14ac:dyDescent="0.2">
      <c r="A20" s="57" t="s">
        <v>21</v>
      </c>
      <c r="B20" s="57"/>
      <c r="C20" s="57"/>
      <c r="D20" s="57"/>
      <c r="E20" s="53"/>
      <c r="F20" s="53"/>
      <c r="G20" s="54"/>
      <c r="H20" s="55" t="s">
        <v>20</v>
      </c>
      <c r="I20" s="56"/>
    </row>
    <row r="21" spans="1:9" s="12" customFormat="1" ht="18.75" x14ac:dyDescent="0.3">
      <c r="A21" s="17"/>
      <c r="C21" s="30"/>
      <c r="F21" s="13"/>
      <c r="G21" s="32"/>
      <c r="H21" s="37"/>
      <c r="I21" s="52"/>
    </row>
  </sheetData>
  <mergeCells count="14">
    <mergeCell ref="A20:D20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2020-01-21T04:18:51Z</dcterms:modified>
</cp:coreProperties>
</file>